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Письма\ЕЖЕМЕСЯЧНО от Юли\2.1 до 5 числа ЕЖЕМЕСЯЧНО__обращения граждан_на сайт\2025\"/>
    </mc:Choice>
  </mc:AlternateContent>
  <bookViews>
    <workbookView xWindow="0" yWindow="60" windowWidth="28800" windowHeight="12240"/>
  </bookViews>
  <sheets>
    <sheet name="2025" sheetId="1" r:id="rId1"/>
  </sheets>
  <definedNames>
    <definedName name="_xlnm.Print_Area" localSheetId="0">'2025'!$A$1:$O$26</definedName>
  </definedNames>
  <calcPr calcId="162913"/>
</workbook>
</file>

<file path=xl/calcChain.xml><?xml version="1.0" encoding="utf-8"?>
<calcChain xmlns="http://schemas.openxmlformats.org/spreadsheetml/2006/main">
  <c r="K18" i="1" l="1"/>
  <c r="K19" i="1"/>
  <c r="O17" i="1"/>
  <c r="N17" i="1"/>
  <c r="M17" i="1"/>
  <c r="K17" i="1"/>
  <c r="L17" i="1"/>
  <c r="H17" i="1"/>
  <c r="F17" i="1"/>
  <c r="K14" i="1"/>
  <c r="L14" i="1"/>
  <c r="L13" i="1"/>
  <c r="K13" i="1"/>
  <c r="O12" i="1"/>
  <c r="K12" i="1"/>
  <c r="G12" i="1"/>
  <c r="F12" i="1"/>
  <c r="F16" i="1" l="1"/>
  <c r="K15" i="1"/>
  <c r="F14" i="1"/>
  <c r="O14" i="1"/>
  <c r="F13" i="1"/>
  <c r="N12" i="1"/>
  <c r="I12" i="1"/>
  <c r="O16" i="1" l="1"/>
  <c r="O13" i="1"/>
  <c r="L12" i="1"/>
  <c r="O18" i="1" l="1"/>
  <c r="O19" i="1" l="1"/>
  <c r="O15" i="1" l="1"/>
  <c r="E13" i="1" l="1"/>
  <c r="E25" i="1" l="1"/>
  <c r="K11" i="1" l="1"/>
  <c r="L11" i="1"/>
  <c r="M11" i="1"/>
  <c r="N11" i="1"/>
  <c r="M21" i="1" l="1"/>
  <c r="M20" i="1" s="1"/>
  <c r="N21" i="1"/>
  <c r="N20" i="1" s="1"/>
  <c r="K21" i="1"/>
  <c r="K20" i="1" s="1"/>
  <c r="L21" i="1"/>
  <c r="L20" i="1" s="1"/>
  <c r="E24" i="1"/>
  <c r="E26" i="1"/>
  <c r="E22" i="1" l="1"/>
  <c r="J11" i="1" l="1"/>
  <c r="I11" i="1"/>
  <c r="I21" i="1" s="1"/>
  <c r="J21" i="1" l="1"/>
  <c r="J20" i="1" s="1"/>
  <c r="I20" i="1"/>
  <c r="E19" i="1"/>
  <c r="E14" i="1" l="1"/>
  <c r="E12" i="1"/>
  <c r="E18" i="1"/>
  <c r="E16" i="1"/>
  <c r="E15" i="1"/>
  <c r="E23" i="1"/>
  <c r="E17" i="1" l="1"/>
  <c r="E11" i="1" s="1"/>
  <c r="F11" i="1"/>
  <c r="H11" i="1"/>
  <c r="H21" i="1" s="1"/>
  <c r="G11" i="1"/>
  <c r="O11" i="1"/>
  <c r="G21" i="1" l="1"/>
  <c r="G20" i="1" s="1"/>
  <c r="O21" i="1"/>
  <c r="O20" i="1" s="1"/>
  <c r="F21" i="1"/>
  <c r="F20" i="1" s="1"/>
  <c r="H20" i="1"/>
  <c r="E21" i="1" l="1"/>
  <c r="E20" i="1"/>
</calcChain>
</file>

<file path=xl/sharedStrings.xml><?xml version="1.0" encoding="utf-8"?>
<sst xmlns="http://schemas.openxmlformats.org/spreadsheetml/2006/main" count="39" uniqueCount="38">
  <si>
    <t xml:space="preserve">Всего поступило                                                                                         </t>
  </si>
  <si>
    <t>Из них:</t>
  </si>
  <si>
    <t>Наименование показателя</t>
  </si>
  <si>
    <t>NN строки</t>
  </si>
  <si>
    <t>из них:</t>
  </si>
  <si>
    <t>Принято на личном приеме</t>
  </si>
  <si>
    <t>Всего</t>
  </si>
  <si>
    <t>Вопросы, поставленные в обращениях</t>
  </si>
  <si>
    <t xml:space="preserve">Находятся на рассмотрении                                                                      </t>
  </si>
  <si>
    <t>(наименование органа власти)</t>
  </si>
  <si>
    <t>Приложение №1</t>
  </si>
  <si>
    <t>Иное</t>
  </si>
  <si>
    <t>в установленные сроки</t>
  </si>
  <si>
    <t>с нарушением установленного срока</t>
  </si>
  <si>
    <t xml:space="preserve">иных федеральных органов  власти </t>
  </si>
  <si>
    <t>иных органов, осуществляющих контрольную  и надзорную деятельность</t>
  </si>
  <si>
    <t xml:space="preserve">иных </t>
  </si>
  <si>
    <t>Технологическое присоединение</t>
  </si>
  <si>
    <t xml:space="preserve">Результаты работы по рассмотрению обращений граждан  </t>
  </si>
  <si>
    <t>Перебои в электроснабжении</t>
  </si>
  <si>
    <t>Уличное освещение</t>
  </si>
  <si>
    <t>из управления Президента РФ по работе с обращениями граждан, Приемной Президента РФ в Смоленской области</t>
  </si>
  <si>
    <t>в том числе:</t>
  </si>
  <si>
    <t>Министерство жилищно-коммунального хозяйства, энергетики и тарифной политики Смоленской области</t>
  </si>
  <si>
    <t>Капитальный ремонт общего имущества в МКД</t>
  </si>
  <si>
    <t>Газоснабжение, программа газификации</t>
  </si>
  <si>
    <t>поступившие из Правительства Смоленской области, Смоленской областной Думы</t>
  </si>
  <si>
    <t>непосредственно от заявителя в  Министерство</t>
  </si>
  <si>
    <t>Развитие коммунального хозяйства, модернизация  коммунальной инфраструктуры, функционирование объектов КИ</t>
  </si>
  <si>
    <t>из других исполнительных органов Смоленской области</t>
  </si>
  <si>
    <t>Переселение из аварийного жилья</t>
  </si>
  <si>
    <t>Транспортные услуги, тарифы</t>
  </si>
  <si>
    <t>Плата за коммунальные услуги, тарифы нормативы</t>
  </si>
  <si>
    <t>Рассмотрено (с учетом обращений, поступивших в прошлом году, срок ответа по которым не истек):</t>
  </si>
  <si>
    <t>поступившие в прошлом году</t>
  </si>
  <si>
    <t>посредством ФГИС "Госуслуги. Решаем вместе"</t>
  </si>
  <si>
    <t>по поручениям, поступившим в 2023-2024 гг., срок исполнения по которым не истек</t>
  </si>
  <si>
    <t>за январь-август 2025 года (с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</si>
</sst>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3" fillId="0" borderId="0" xfId="0" applyFont="1" applyAlignment="1">
      <alignment horizontal="right" vertical="top"/>
    </xf>
    <xf numFmtId="0" fontId="6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="60" zoomScaleNormal="6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O25" sqref="O25"/>
    </sheetView>
  </sheetViews>
  <sheetFormatPr defaultRowHeight="12.75" x14ac:dyDescent="0.2"/>
  <cols>
    <col min="1" max="1" width="12.5703125" customWidth="1"/>
    <col min="2" max="2" width="7.7109375" customWidth="1"/>
    <col min="3" max="3" width="9.42578125" customWidth="1"/>
    <col min="4" max="4" width="40.7109375" customWidth="1"/>
    <col min="5" max="5" width="14.5703125" customWidth="1"/>
    <col min="6" max="6" width="25.5703125" customWidth="1"/>
    <col min="7" max="7" width="21.85546875" customWidth="1"/>
    <col min="8" max="8" width="26.140625" customWidth="1"/>
    <col min="9" max="9" width="27.28515625" customWidth="1"/>
    <col min="10" max="12" width="26.140625" customWidth="1"/>
    <col min="13" max="13" width="35.140625" customWidth="1"/>
    <col min="14" max="14" width="22.7109375" customWidth="1"/>
    <col min="15" max="15" width="19.42578125" customWidth="1"/>
  </cols>
  <sheetData>
    <row r="1" spans="1:26" ht="18.75" x14ac:dyDescent="0.2">
      <c r="A1" s="20" t="s">
        <v>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6" ht="30" customHeight="1" x14ac:dyDescent="0.2">
      <c r="A2" s="36" t="s">
        <v>18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26" ht="23.25" x14ac:dyDescent="0.35">
      <c r="A3" s="44" t="s">
        <v>23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26" ht="23.25" x14ac:dyDescent="0.35">
      <c r="A4" s="44" t="s">
        <v>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26" ht="27.75" customHeight="1" x14ac:dyDescent="0.35">
      <c r="A5" s="44" t="s">
        <v>37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26" ht="18.75" x14ac:dyDescent="0.3">
      <c r="A6" s="1"/>
      <c r="B6" s="2"/>
      <c r="C6" s="2"/>
      <c r="D6" s="2"/>
      <c r="E6" s="2"/>
      <c r="F6" s="2"/>
      <c r="G6" s="2"/>
      <c r="H6" s="2"/>
      <c r="I6" s="8"/>
      <c r="J6" s="8"/>
      <c r="K6" s="9"/>
      <c r="L6" s="9"/>
      <c r="M6" s="9"/>
      <c r="N6" s="9"/>
      <c r="O6" s="2"/>
    </row>
    <row r="7" spans="1:26" s="4" customFormat="1" ht="30" customHeight="1" x14ac:dyDescent="0.3">
      <c r="A7" s="21" t="s">
        <v>3</v>
      </c>
      <c r="B7" s="21" t="s">
        <v>2</v>
      </c>
      <c r="C7" s="22"/>
      <c r="D7" s="23"/>
      <c r="E7" s="30" t="s">
        <v>6</v>
      </c>
      <c r="F7" s="37" t="s">
        <v>7</v>
      </c>
      <c r="G7" s="37"/>
      <c r="H7" s="37"/>
      <c r="I7" s="37"/>
      <c r="J7" s="37"/>
      <c r="K7" s="37"/>
      <c r="L7" s="37"/>
      <c r="M7" s="37"/>
      <c r="N7" s="37"/>
      <c r="O7" s="37"/>
    </row>
    <row r="8" spans="1:26" s="4" customFormat="1" ht="48" customHeight="1" x14ac:dyDescent="0.3">
      <c r="A8" s="24"/>
      <c r="B8" s="24"/>
      <c r="C8" s="25"/>
      <c r="D8" s="26"/>
      <c r="E8" s="31"/>
      <c r="F8" s="33" t="s">
        <v>32</v>
      </c>
      <c r="G8" s="34" t="s">
        <v>31</v>
      </c>
      <c r="H8" s="34" t="s">
        <v>17</v>
      </c>
      <c r="I8" s="34" t="s">
        <v>19</v>
      </c>
      <c r="J8" s="34" t="s">
        <v>20</v>
      </c>
      <c r="K8" s="34" t="s">
        <v>24</v>
      </c>
      <c r="L8" s="34" t="s">
        <v>25</v>
      </c>
      <c r="M8" s="34" t="s">
        <v>28</v>
      </c>
      <c r="N8" s="30" t="s">
        <v>30</v>
      </c>
      <c r="O8" s="34" t="s">
        <v>11</v>
      </c>
    </row>
    <row r="9" spans="1:26" s="4" customFormat="1" ht="120" customHeight="1" x14ac:dyDescent="0.3">
      <c r="A9" s="27"/>
      <c r="B9" s="27"/>
      <c r="C9" s="28"/>
      <c r="D9" s="29"/>
      <c r="E9" s="32"/>
      <c r="F9" s="33"/>
      <c r="G9" s="35"/>
      <c r="H9" s="35"/>
      <c r="I9" s="35"/>
      <c r="J9" s="35"/>
      <c r="K9" s="35"/>
      <c r="L9" s="35"/>
      <c r="M9" s="35"/>
      <c r="N9" s="64"/>
      <c r="O9" s="35"/>
    </row>
    <row r="10" spans="1:26" s="4" customFormat="1" ht="20.25" customHeight="1" x14ac:dyDescent="0.3">
      <c r="A10" s="12">
        <v>1</v>
      </c>
      <c r="B10" s="62">
        <v>2</v>
      </c>
      <c r="C10" s="63"/>
      <c r="D10" s="63"/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2">
        <v>9</v>
      </c>
      <c r="L10" s="12">
        <v>10</v>
      </c>
      <c r="M10" s="12">
        <v>11</v>
      </c>
      <c r="N10" s="12">
        <v>12</v>
      </c>
      <c r="O10" s="12">
        <v>13</v>
      </c>
      <c r="V10" s="3"/>
      <c r="W10" s="3"/>
      <c r="X10" s="3"/>
      <c r="Y10" s="3"/>
      <c r="Z10" s="3"/>
    </row>
    <row r="11" spans="1:26" s="14" customFormat="1" ht="36" customHeight="1" x14ac:dyDescent="0.2">
      <c r="A11" s="13">
        <v>1</v>
      </c>
      <c r="B11" s="60" t="s">
        <v>0</v>
      </c>
      <c r="C11" s="61"/>
      <c r="D11" s="61"/>
      <c r="E11" s="7">
        <f>SUM(E12:E19)</f>
        <v>510</v>
      </c>
      <c r="F11" s="7">
        <f t="shared" ref="F11:H11" si="0">SUM(F12:F19)</f>
        <v>44</v>
      </c>
      <c r="G11" s="7">
        <f t="shared" si="0"/>
        <v>7</v>
      </c>
      <c r="H11" s="7">
        <f t="shared" si="0"/>
        <v>4</v>
      </c>
      <c r="I11" s="7">
        <f t="shared" ref="I11:N11" si="1">SUM(I12:I19)</f>
        <v>5</v>
      </c>
      <c r="J11" s="7">
        <f t="shared" si="1"/>
        <v>2</v>
      </c>
      <c r="K11" s="7">
        <f t="shared" si="1"/>
        <v>268</v>
      </c>
      <c r="L11" s="7">
        <f t="shared" si="1"/>
        <v>54</v>
      </c>
      <c r="M11" s="7">
        <f t="shared" si="1"/>
        <v>8</v>
      </c>
      <c r="N11" s="7">
        <f t="shared" si="1"/>
        <v>8</v>
      </c>
      <c r="O11" s="7">
        <f>SUM(O12:O19)</f>
        <v>110</v>
      </c>
      <c r="V11" s="11"/>
      <c r="W11" s="11"/>
      <c r="X11" s="11"/>
      <c r="Y11" s="11"/>
      <c r="Z11" s="11"/>
    </row>
    <row r="12" spans="1:26" s="14" customFormat="1" ht="64.5" customHeight="1" x14ac:dyDescent="0.2">
      <c r="A12" s="13">
        <v>2</v>
      </c>
      <c r="B12" s="56" t="s">
        <v>1</v>
      </c>
      <c r="C12" s="42" t="s">
        <v>27</v>
      </c>
      <c r="D12" s="43"/>
      <c r="E12" s="7">
        <f>SUM(F12:O12)</f>
        <v>105</v>
      </c>
      <c r="F12" s="6">
        <f>7+3+1+1+1+1</f>
        <v>14</v>
      </c>
      <c r="G12" s="6">
        <f>1+1</f>
        <v>2</v>
      </c>
      <c r="H12" s="6">
        <v>1</v>
      </c>
      <c r="I12" s="6">
        <f>2+1</f>
        <v>3</v>
      </c>
      <c r="J12" s="6">
        <v>1</v>
      </c>
      <c r="K12" s="6">
        <f>9+8+4+3+9+6+5+2</f>
        <v>46</v>
      </c>
      <c r="L12" s="6">
        <f>1+1+1+3</f>
        <v>6</v>
      </c>
      <c r="M12" s="6">
        <v>0</v>
      </c>
      <c r="N12" s="6">
        <f>2+1</f>
        <v>3</v>
      </c>
      <c r="O12" s="6">
        <f>14+4+4+1+2+3+1</f>
        <v>29</v>
      </c>
      <c r="V12" s="11"/>
      <c r="W12" s="11"/>
      <c r="X12" s="11"/>
      <c r="Y12" s="11"/>
      <c r="Z12" s="11"/>
    </row>
    <row r="13" spans="1:26" s="14" customFormat="1" ht="64.5" customHeight="1" x14ac:dyDescent="0.2">
      <c r="A13" s="13"/>
      <c r="B13" s="57"/>
      <c r="C13" s="42" t="s">
        <v>35</v>
      </c>
      <c r="D13" s="43"/>
      <c r="E13" s="7">
        <f>SUM(F13:O13)</f>
        <v>79</v>
      </c>
      <c r="F13" s="6">
        <f>2+2+1+2</f>
        <v>7</v>
      </c>
      <c r="G13" s="6">
        <v>1</v>
      </c>
      <c r="H13" s="6">
        <v>0</v>
      </c>
      <c r="I13" s="6">
        <v>0</v>
      </c>
      <c r="J13" s="6">
        <v>0</v>
      </c>
      <c r="K13" s="6">
        <f>2+6+3+14+11+7+11+6</f>
        <v>60</v>
      </c>
      <c r="L13" s="6">
        <f>1+1+1+1+1</f>
        <v>5</v>
      </c>
      <c r="M13" s="6">
        <v>0</v>
      </c>
      <c r="N13" s="6">
        <v>1</v>
      </c>
      <c r="O13" s="6">
        <f>2+3</f>
        <v>5</v>
      </c>
      <c r="V13" s="11"/>
      <c r="W13" s="11"/>
      <c r="X13" s="11"/>
      <c r="Y13" s="11"/>
      <c r="Z13" s="11"/>
    </row>
    <row r="14" spans="1:26" s="14" customFormat="1" ht="79.5" customHeight="1" x14ac:dyDescent="0.2">
      <c r="A14" s="13">
        <v>3</v>
      </c>
      <c r="B14" s="58"/>
      <c r="C14" s="42" t="s">
        <v>21</v>
      </c>
      <c r="D14" s="43"/>
      <c r="E14" s="7">
        <f t="shared" ref="E14:E18" si="2">SUM(F14:O14)</f>
        <v>63</v>
      </c>
      <c r="F14" s="6">
        <f>1+1</f>
        <v>2</v>
      </c>
      <c r="G14" s="6">
        <v>1</v>
      </c>
      <c r="H14" s="6">
        <v>1</v>
      </c>
      <c r="I14" s="6">
        <v>1</v>
      </c>
      <c r="J14" s="6">
        <v>0</v>
      </c>
      <c r="K14" s="6">
        <f>2+7+5+6+3+2+5+6</f>
        <v>36</v>
      </c>
      <c r="L14" s="6">
        <f>2+2+3+2+1+1+2</f>
        <v>13</v>
      </c>
      <c r="M14" s="6">
        <v>0</v>
      </c>
      <c r="N14" s="6">
        <v>1</v>
      </c>
      <c r="O14" s="6">
        <f>2+2+1+3</f>
        <v>8</v>
      </c>
      <c r="V14" s="11"/>
      <c r="W14" s="11"/>
      <c r="X14" s="11"/>
      <c r="Y14" s="11"/>
      <c r="Z14" s="11"/>
    </row>
    <row r="15" spans="1:26" s="14" customFormat="1" ht="64.5" customHeight="1" x14ac:dyDescent="0.2">
      <c r="A15" s="13">
        <v>4</v>
      </c>
      <c r="B15" s="58"/>
      <c r="C15" s="40" t="s">
        <v>14</v>
      </c>
      <c r="D15" s="55"/>
      <c r="E15" s="7">
        <f t="shared" si="2"/>
        <v>10</v>
      </c>
      <c r="F15" s="6">
        <v>1</v>
      </c>
      <c r="G15" s="6">
        <v>0</v>
      </c>
      <c r="H15" s="6">
        <v>0</v>
      </c>
      <c r="I15" s="6">
        <v>0</v>
      </c>
      <c r="J15" s="6">
        <v>0</v>
      </c>
      <c r="K15" s="6">
        <f>1+1+1</f>
        <v>3</v>
      </c>
      <c r="L15" s="6">
        <v>1</v>
      </c>
      <c r="M15" s="6">
        <v>1</v>
      </c>
      <c r="N15" s="6">
        <v>0</v>
      </c>
      <c r="O15" s="6">
        <f>3+1</f>
        <v>4</v>
      </c>
      <c r="V15" s="11"/>
      <c r="W15" s="11"/>
      <c r="X15" s="11"/>
      <c r="Y15" s="11"/>
      <c r="Z15" s="11"/>
    </row>
    <row r="16" spans="1:26" s="14" customFormat="1" ht="74.25" customHeight="1" x14ac:dyDescent="0.2">
      <c r="A16" s="13">
        <v>5</v>
      </c>
      <c r="B16" s="58"/>
      <c r="C16" s="38" t="s">
        <v>15</v>
      </c>
      <c r="D16" s="39"/>
      <c r="E16" s="7">
        <f t="shared" si="2"/>
        <v>8</v>
      </c>
      <c r="F16" s="6">
        <f>1+1+1</f>
        <v>3</v>
      </c>
      <c r="G16" s="6">
        <v>0</v>
      </c>
      <c r="H16" s="6">
        <v>0</v>
      </c>
      <c r="I16" s="6">
        <v>0</v>
      </c>
      <c r="J16" s="6">
        <v>0</v>
      </c>
      <c r="K16" s="6">
        <v>1</v>
      </c>
      <c r="L16" s="6">
        <v>0</v>
      </c>
      <c r="M16" s="6">
        <v>0</v>
      </c>
      <c r="N16" s="6">
        <v>0</v>
      </c>
      <c r="O16" s="6">
        <f>2+1+1</f>
        <v>4</v>
      </c>
      <c r="V16" s="11"/>
      <c r="W16" s="11"/>
      <c r="X16" s="11"/>
      <c r="Y16" s="11"/>
      <c r="Z16" s="11"/>
    </row>
    <row r="17" spans="1:26" s="14" customFormat="1" ht="74.25" customHeight="1" x14ac:dyDescent="0.2">
      <c r="A17" s="13">
        <v>6</v>
      </c>
      <c r="B17" s="58"/>
      <c r="C17" s="40" t="s">
        <v>26</v>
      </c>
      <c r="D17" s="55"/>
      <c r="E17" s="7">
        <f t="shared" si="2"/>
        <v>198</v>
      </c>
      <c r="F17" s="6">
        <f>2+3+2+1+3+1+2</f>
        <v>14</v>
      </c>
      <c r="G17" s="6">
        <v>2</v>
      </c>
      <c r="H17" s="6">
        <f>1+1</f>
        <v>2</v>
      </c>
      <c r="I17" s="6">
        <v>1</v>
      </c>
      <c r="J17" s="6">
        <v>1</v>
      </c>
      <c r="K17" s="6">
        <f>9+14+18+17+11+10+14+10</f>
        <v>103</v>
      </c>
      <c r="L17" s="6">
        <f>2+6+3+4+2+2+3+6</f>
        <v>28</v>
      </c>
      <c r="M17" s="6">
        <f>3+1+2+1</f>
        <v>7</v>
      </c>
      <c r="N17" s="6">
        <f>1+1</f>
        <v>2</v>
      </c>
      <c r="O17" s="6">
        <f>10+6+2+5+3+3+4+5</f>
        <v>38</v>
      </c>
      <c r="V17" s="11"/>
      <c r="W17" s="11"/>
      <c r="X17" s="11"/>
      <c r="Y17" s="11"/>
      <c r="Z17" s="11"/>
    </row>
    <row r="18" spans="1:26" s="14" customFormat="1" ht="74.25" customHeight="1" x14ac:dyDescent="0.2">
      <c r="A18" s="13">
        <v>7</v>
      </c>
      <c r="B18" s="59"/>
      <c r="C18" s="40" t="s">
        <v>29</v>
      </c>
      <c r="D18" s="41"/>
      <c r="E18" s="7">
        <f t="shared" si="2"/>
        <v>40</v>
      </c>
      <c r="F18" s="6">
        <v>3</v>
      </c>
      <c r="G18" s="6">
        <v>1</v>
      </c>
      <c r="H18" s="6">
        <v>0</v>
      </c>
      <c r="I18" s="6">
        <v>0</v>
      </c>
      <c r="J18" s="6">
        <v>0</v>
      </c>
      <c r="K18" s="6">
        <f>1+1+6+1+1+2+4</f>
        <v>16</v>
      </c>
      <c r="L18" s="6">
        <v>0</v>
      </c>
      <c r="M18" s="6">
        <v>0</v>
      </c>
      <c r="N18" s="6">
        <v>0</v>
      </c>
      <c r="O18" s="6">
        <f>3+12+5</f>
        <v>20</v>
      </c>
      <c r="V18" s="11"/>
      <c r="W18" s="11"/>
      <c r="X18" s="11"/>
      <c r="Y18" s="11"/>
      <c r="Z18" s="11"/>
    </row>
    <row r="19" spans="1:26" s="14" customFormat="1" ht="58.5" customHeight="1" x14ac:dyDescent="0.2">
      <c r="A19" s="13">
        <v>8</v>
      </c>
      <c r="B19" s="15"/>
      <c r="C19" s="38" t="s">
        <v>16</v>
      </c>
      <c r="D19" s="39"/>
      <c r="E19" s="7">
        <f t="shared" ref="E19:E23" si="3">SUM(F19:O19)</f>
        <v>7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f>1+1+1</f>
        <v>3</v>
      </c>
      <c r="L19" s="6">
        <v>1</v>
      </c>
      <c r="M19" s="6">
        <v>0</v>
      </c>
      <c r="N19" s="6">
        <v>1</v>
      </c>
      <c r="O19" s="6">
        <f>1+1</f>
        <v>2</v>
      </c>
      <c r="V19" s="11"/>
      <c r="W19" s="11"/>
      <c r="X19" s="11"/>
      <c r="Y19" s="11"/>
      <c r="Z19" s="11"/>
    </row>
    <row r="20" spans="1:26" s="14" customFormat="1" ht="63.75" customHeight="1" x14ac:dyDescent="0.2">
      <c r="A20" s="13">
        <v>9</v>
      </c>
      <c r="B20" s="18" t="s">
        <v>33</v>
      </c>
      <c r="C20" s="19"/>
      <c r="D20" s="19"/>
      <c r="E20" s="10">
        <f>SUM(F20:O20)</f>
        <v>506</v>
      </c>
      <c r="F20" s="5">
        <f>F21</f>
        <v>42</v>
      </c>
      <c r="G20" s="5">
        <f t="shared" ref="G20:O20" si="4">G21</f>
        <v>5</v>
      </c>
      <c r="H20" s="5">
        <f t="shared" si="4"/>
        <v>3</v>
      </c>
      <c r="I20" s="5">
        <f t="shared" si="4"/>
        <v>6</v>
      </c>
      <c r="J20" s="5">
        <f t="shared" si="4"/>
        <v>2</v>
      </c>
      <c r="K20" s="5">
        <f t="shared" si="4"/>
        <v>267</v>
      </c>
      <c r="L20" s="5">
        <f t="shared" si="4"/>
        <v>55</v>
      </c>
      <c r="M20" s="5">
        <f t="shared" si="4"/>
        <v>8</v>
      </c>
      <c r="N20" s="5">
        <f t="shared" si="4"/>
        <v>8</v>
      </c>
      <c r="O20" s="5">
        <f t="shared" si="4"/>
        <v>110</v>
      </c>
      <c r="V20" s="11"/>
      <c r="W20" s="11"/>
      <c r="X20" s="11"/>
      <c r="Y20" s="11"/>
      <c r="Z20" s="11"/>
    </row>
    <row r="21" spans="1:26" s="14" customFormat="1" ht="36" customHeight="1" x14ac:dyDescent="0.2">
      <c r="A21" s="13">
        <v>10</v>
      </c>
      <c r="B21" s="51" t="s">
        <v>4</v>
      </c>
      <c r="C21" s="49" t="s">
        <v>12</v>
      </c>
      <c r="D21" s="50"/>
      <c r="E21" s="10">
        <f>SUM(F21:O21)</f>
        <v>506</v>
      </c>
      <c r="F21" s="5">
        <f>F11-F24+F22</f>
        <v>42</v>
      </c>
      <c r="G21" s="5">
        <f t="shared" ref="G21:O21" si="5">G11-G24+G22</f>
        <v>5</v>
      </c>
      <c r="H21" s="5">
        <f t="shared" si="5"/>
        <v>3</v>
      </c>
      <c r="I21" s="5">
        <f t="shared" si="5"/>
        <v>6</v>
      </c>
      <c r="J21" s="5">
        <f t="shared" si="5"/>
        <v>2</v>
      </c>
      <c r="K21" s="5">
        <f t="shared" si="5"/>
        <v>267</v>
      </c>
      <c r="L21" s="5">
        <f t="shared" si="5"/>
        <v>55</v>
      </c>
      <c r="M21" s="5">
        <f t="shared" si="5"/>
        <v>8</v>
      </c>
      <c r="N21" s="5">
        <f t="shared" si="5"/>
        <v>8</v>
      </c>
      <c r="O21" s="5">
        <f t="shared" si="5"/>
        <v>110</v>
      </c>
      <c r="V21" s="11"/>
      <c r="W21" s="11"/>
      <c r="X21" s="11"/>
      <c r="Y21" s="11"/>
      <c r="Z21" s="11"/>
    </row>
    <row r="22" spans="1:26" s="14" customFormat="1" ht="48" customHeight="1" x14ac:dyDescent="0.2">
      <c r="A22" s="13">
        <v>11</v>
      </c>
      <c r="B22" s="51"/>
      <c r="C22" s="16" t="s">
        <v>22</v>
      </c>
      <c r="D22" s="17" t="s">
        <v>34</v>
      </c>
      <c r="E22" s="10">
        <f t="shared" ref="E22" si="6">SUM(F22:O22)</f>
        <v>24</v>
      </c>
      <c r="F22" s="5">
        <v>0</v>
      </c>
      <c r="G22" s="5">
        <v>0</v>
      </c>
      <c r="H22" s="5">
        <v>0</v>
      </c>
      <c r="I22" s="5">
        <v>1</v>
      </c>
      <c r="J22" s="5">
        <v>0</v>
      </c>
      <c r="K22" s="5">
        <v>9</v>
      </c>
      <c r="L22" s="5">
        <v>10</v>
      </c>
      <c r="M22" s="5">
        <v>0</v>
      </c>
      <c r="N22" s="5">
        <v>0</v>
      </c>
      <c r="O22" s="5">
        <v>4</v>
      </c>
      <c r="V22" s="11"/>
      <c r="W22" s="11"/>
      <c r="X22" s="11"/>
      <c r="Y22" s="11"/>
      <c r="Z22" s="11"/>
    </row>
    <row r="23" spans="1:26" s="14" customFormat="1" ht="36" customHeight="1" x14ac:dyDescent="0.2">
      <c r="A23" s="13">
        <v>12</v>
      </c>
      <c r="B23" s="52"/>
      <c r="C23" s="47" t="s">
        <v>13</v>
      </c>
      <c r="D23" s="48"/>
      <c r="E23" s="10">
        <f t="shared" si="3"/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V23" s="11"/>
      <c r="W23" s="11"/>
      <c r="X23" s="11"/>
      <c r="Y23" s="11"/>
      <c r="Z23" s="11"/>
    </row>
    <row r="24" spans="1:26" s="14" customFormat="1" ht="75.75" customHeight="1" x14ac:dyDescent="0.2">
      <c r="A24" s="13">
        <v>13</v>
      </c>
      <c r="B24" s="18" t="s">
        <v>8</v>
      </c>
      <c r="C24" s="46"/>
      <c r="D24" s="46"/>
      <c r="E24" s="10">
        <f>SUM(F24:O24)</f>
        <v>28</v>
      </c>
      <c r="F24" s="5">
        <v>2</v>
      </c>
      <c r="G24" s="5">
        <v>2</v>
      </c>
      <c r="H24" s="5">
        <v>1</v>
      </c>
      <c r="I24" s="5">
        <v>0</v>
      </c>
      <c r="J24" s="5">
        <v>0</v>
      </c>
      <c r="K24" s="5">
        <v>10</v>
      </c>
      <c r="L24" s="5">
        <v>9</v>
      </c>
      <c r="M24" s="5">
        <v>0</v>
      </c>
      <c r="N24" s="5">
        <v>0</v>
      </c>
      <c r="O24" s="5">
        <v>4</v>
      </c>
      <c r="V24" s="11"/>
      <c r="W24" s="11"/>
      <c r="X24" s="11"/>
      <c r="Y24" s="11"/>
      <c r="Z24" s="11"/>
    </row>
    <row r="25" spans="1:26" s="14" customFormat="1" ht="88.5" customHeight="1" x14ac:dyDescent="0.2">
      <c r="A25" s="13">
        <v>14</v>
      </c>
      <c r="B25" s="53" t="s">
        <v>22</v>
      </c>
      <c r="C25" s="54"/>
      <c r="D25" s="17" t="s">
        <v>36</v>
      </c>
      <c r="E25" s="10">
        <f t="shared" ref="E25" si="7">SUM(F25:O25)</f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V25" s="11"/>
      <c r="W25" s="11"/>
      <c r="X25" s="11"/>
      <c r="Y25" s="11"/>
      <c r="Z25" s="11"/>
    </row>
    <row r="26" spans="1:26" s="14" customFormat="1" ht="58.5" hidden="1" customHeight="1" x14ac:dyDescent="0.2">
      <c r="A26" s="13">
        <v>15</v>
      </c>
      <c r="B26" s="18" t="s">
        <v>5</v>
      </c>
      <c r="C26" s="19"/>
      <c r="D26" s="19"/>
      <c r="E26" s="10">
        <f>SUM(F26:O26)</f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V26" s="11"/>
      <c r="W26" s="11"/>
      <c r="X26" s="11"/>
      <c r="Y26" s="11"/>
      <c r="Z26" s="11"/>
    </row>
  </sheetData>
  <mergeCells count="37">
    <mergeCell ref="C17:D17"/>
    <mergeCell ref="B12:B18"/>
    <mergeCell ref="C14:D14"/>
    <mergeCell ref="A5:O5"/>
    <mergeCell ref="B11:D11"/>
    <mergeCell ref="B10:D10"/>
    <mergeCell ref="C15:D15"/>
    <mergeCell ref="C16:D16"/>
    <mergeCell ref="I8:I9"/>
    <mergeCell ref="J8:J9"/>
    <mergeCell ref="K8:K9"/>
    <mergeCell ref="L8:L9"/>
    <mergeCell ref="M8:M9"/>
    <mergeCell ref="N8:N9"/>
    <mergeCell ref="C13:D13"/>
    <mergeCell ref="B26:D26"/>
    <mergeCell ref="B24:D24"/>
    <mergeCell ref="C23:D23"/>
    <mergeCell ref="C21:D21"/>
    <mergeCell ref="B21:B23"/>
    <mergeCell ref="B25:C25"/>
    <mergeCell ref="B20:D20"/>
    <mergeCell ref="A1:O1"/>
    <mergeCell ref="B7:D9"/>
    <mergeCell ref="A7:A9"/>
    <mergeCell ref="E7:E9"/>
    <mergeCell ref="F8:F9"/>
    <mergeCell ref="G8:G9"/>
    <mergeCell ref="H8:H9"/>
    <mergeCell ref="O8:O9"/>
    <mergeCell ref="A2:O2"/>
    <mergeCell ref="F7:O7"/>
    <mergeCell ref="C19:D19"/>
    <mergeCell ref="C18:D18"/>
    <mergeCell ref="C12:D12"/>
    <mergeCell ref="A3:O3"/>
    <mergeCell ref="A4:O4"/>
  </mergeCells>
  <phoneticPr fontId="1" type="noConversion"/>
  <pageMargins left="0.15748031496062992" right="0.11811023622047245" top="0.51181102362204722" bottom="0.47244094488188981" header="0.51181102362204722" footer="0.51181102362204722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Krasovskiy</dc:creator>
  <cp:lastModifiedBy>111</cp:lastModifiedBy>
  <cp:lastPrinted>2025-06-02T07:25:04Z</cp:lastPrinted>
  <dcterms:created xsi:type="dcterms:W3CDTF">2011-03-18T11:26:02Z</dcterms:created>
  <dcterms:modified xsi:type="dcterms:W3CDTF">2025-09-01T13:01:43Z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